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clight-srv01\data\ENGINEERING\Project Definition Form Master\Definitions in Place\0090 - NPS-04072022 SSC10 with Luminus CXM-32\02 - Testing\"/>
    </mc:Choice>
  </mc:AlternateContent>
  <xr:revisionPtr revIDLastSave="0" documentId="13_ncr:1_{8B641EB6-2B78-4DB1-96F7-0E5EC90095E4}" xr6:coauthVersionLast="47" xr6:coauthVersionMax="47" xr10:uidLastSave="{00000000-0000-0000-0000-000000000000}"/>
  <bookViews>
    <workbookView xWindow="28680" yWindow="-120" windowWidth="29040" windowHeight="15840" xr2:uid="{8717EC56-3A01-48D3-A690-F1F1B2AFF9FA}"/>
  </bookViews>
  <sheets>
    <sheet name="Sheet1" sheetId="3" r:id="rId1"/>
  </sheets>
  <definedNames>
    <definedName name="_xlnm._FilterDatabase" localSheetId="0" hidden="1">Sheet1!$B$1:$F$1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3" i="3" l="1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19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2" i="3"/>
</calcChain>
</file>

<file path=xl/sharedStrings.xml><?xml version="1.0" encoding="utf-8"?>
<sst xmlns="http://schemas.openxmlformats.org/spreadsheetml/2006/main" count="222" uniqueCount="206">
  <si>
    <t>LPW</t>
  </si>
  <si>
    <t>MODEL</t>
  </si>
  <si>
    <t>TEST</t>
  </si>
  <si>
    <t>LUMENS</t>
  </si>
  <si>
    <t>WATTAGE</t>
  </si>
  <si>
    <t>SSC10-20-SF-UNV-840-100L-BKI-25-LD</t>
  </si>
  <si>
    <t>SSC10-20-SF-UNV-840-105L-BKI-25-LD</t>
  </si>
  <si>
    <t>SSC10-20-SF-UNV-840-110L-BKI-25-LD</t>
  </si>
  <si>
    <t>Beam Spread</t>
  </si>
  <si>
    <t>6675-40L</t>
  </si>
  <si>
    <t>6675-45L</t>
  </si>
  <si>
    <t>6675-50L</t>
  </si>
  <si>
    <t>6675-55L</t>
  </si>
  <si>
    <t>6675-60L</t>
  </si>
  <si>
    <t>6675-70L</t>
  </si>
  <si>
    <t>6675-75L</t>
  </si>
  <si>
    <t>6675-80L</t>
  </si>
  <si>
    <t>6675-85L</t>
  </si>
  <si>
    <t>6675-90L</t>
  </si>
  <si>
    <t>6675-100L</t>
  </si>
  <si>
    <t>6675-105L</t>
  </si>
  <si>
    <t>6675-65K</t>
  </si>
  <si>
    <t>SSC10-20-SF-UNV-840-100L-BKI-35-LD</t>
  </si>
  <si>
    <t>SSC10-20-SF-UNV-840-105L-BKI-35-LD</t>
  </si>
  <si>
    <t>SSC10-20-SF-UNV-840-110L-BKI-35-LD</t>
  </si>
  <si>
    <t>SSC10-20-SF-UNV-840-100L-BKI-50-LD</t>
  </si>
  <si>
    <t>SSC10-20-SF-UNV-840-105L-BKI-50-LD</t>
  </si>
  <si>
    <t>SSC10-20-SF-UNV-840-110L-BKI-50-LD</t>
  </si>
  <si>
    <t>SSC10-20-SF-UNV-840-100L-BKI-60-LD</t>
  </si>
  <si>
    <t>SSC10-20-SF-UNV-840-105L-BKI-60-LD</t>
  </si>
  <si>
    <t>SSC10-20-SF-UNV-840-110L-BKI-60-LD</t>
  </si>
  <si>
    <t>SSC10-20-SF-UNV-840-100L-BKI-70-LD</t>
  </si>
  <si>
    <t>SSC10-20-SF-UNV-840-105L-BKI-70-LD</t>
  </si>
  <si>
    <t>SSC10-20-SF-UNV-840-110L-BKI-70-LD</t>
  </si>
  <si>
    <t>SSC10-20-SF-UNV-840-100L-BKI-WW-LD</t>
  </si>
  <si>
    <t>SSC10-20-SF-UNV-840-105L-BKI-WW-LD</t>
  </si>
  <si>
    <t>SSC10-20-SF-UNV-840-110L-BKI-WW-LD</t>
  </si>
  <si>
    <t>31.5 X 35.7</t>
  </si>
  <si>
    <t>6673-30L</t>
  </si>
  <si>
    <t>6673-35L</t>
  </si>
  <si>
    <t>6673-40L</t>
  </si>
  <si>
    <t>6673-45L</t>
  </si>
  <si>
    <t>6673-50L</t>
  </si>
  <si>
    <t>6673-55L</t>
  </si>
  <si>
    <t>6673-60L</t>
  </si>
  <si>
    <t>6673-65L</t>
  </si>
  <si>
    <t>6673-70L</t>
  </si>
  <si>
    <t>6673-75L</t>
  </si>
  <si>
    <t>6673-80L</t>
  </si>
  <si>
    <t>6673-85L</t>
  </si>
  <si>
    <t>6673-90L</t>
  </si>
  <si>
    <t>6673-95L</t>
  </si>
  <si>
    <t>6673-100L</t>
  </si>
  <si>
    <t>6673-105L</t>
  </si>
  <si>
    <t>6674-30L</t>
  </si>
  <si>
    <t>6674-35L</t>
  </si>
  <si>
    <t>6674-40L</t>
  </si>
  <si>
    <t>6674-45L</t>
  </si>
  <si>
    <t>6674-50L</t>
  </si>
  <si>
    <t>6674-55L</t>
  </si>
  <si>
    <t>6674-60L</t>
  </si>
  <si>
    <t>6674-65L</t>
  </si>
  <si>
    <t>6674-70L</t>
  </si>
  <si>
    <t>6674-75L</t>
  </si>
  <si>
    <t>6674-80L</t>
  </si>
  <si>
    <t>6674-85L</t>
  </si>
  <si>
    <t>6674-90L</t>
  </si>
  <si>
    <t>6674-95L</t>
  </si>
  <si>
    <t>6674-100L</t>
  </si>
  <si>
    <t>6674-105L</t>
  </si>
  <si>
    <t>6677-30L</t>
  </si>
  <si>
    <t>6677-35L</t>
  </si>
  <si>
    <t>6677-40L</t>
  </si>
  <si>
    <t>6677-45L</t>
  </si>
  <si>
    <t>6677-50L</t>
  </si>
  <si>
    <t>6677-55L</t>
  </si>
  <si>
    <t>6677-60L</t>
  </si>
  <si>
    <t>6677-65L</t>
  </si>
  <si>
    <t>6677-70L</t>
  </si>
  <si>
    <t>6677-75L</t>
  </si>
  <si>
    <t>6677-80L</t>
  </si>
  <si>
    <t>6677-85L</t>
  </si>
  <si>
    <t>6677-90L</t>
  </si>
  <si>
    <t>6677-95L</t>
  </si>
  <si>
    <t>6677-100L</t>
  </si>
  <si>
    <t>6677-105L</t>
  </si>
  <si>
    <t>6676-30L</t>
  </si>
  <si>
    <t>6676-35L</t>
  </si>
  <si>
    <t>6676-40L</t>
  </si>
  <si>
    <t>6676-45L</t>
  </si>
  <si>
    <t>6676-50L</t>
  </si>
  <si>
    <t>6676-55L</t>
  </si>
  <si>
    <t>6676-60L</t>
  </si>
  <si>
    <t>6676-65L</t>
  </si>
  <si>
    <t>6676-70L</t>
  </si>
  <si>
    <t>6676-75L</t>
  </si>
  <si>
    <t>6676-80L</t>
  </si>
  <si>
    <t>6676-85L</t>
  </si>
  <si>
    <t>6676-90L</t>
  </si>
  <si>
    <t>6676-95L</t>
  </si>
  <si>
    <t>6676-100L</t>
  </si>
  <si>
    <t>6676-105L</t>
  </si>
  <si>
    <t>6683-30L</t>
  </si>
  <si>
    <t>6683-35L</t>
  </si>
  <si>
    <t>6683-40L</t>
  </si>
  <si>
    <t>6683-45L</t>
  </si>
  <si>
    <t>6683-50L</t>
  </si>
  <si>
    <t>6683-55L</t>
  </si>
  <si>
    <t>6683-60L</t>
  </si>
  <si>
    <t>6683-65L</t>
  </si>
  <si>
    <t>6683-70L</t>
  </si>
  <si>
    <t>6683-75L</t>
  </si>
  <si>
    <t>6683-80L</t>
  </si>
  <si>
    <t>6683-85L</t>
  </si>
  <si>
    <t>6683-90L</t>
  </si>
  <si>
    <t>6683-95L</t>
  </si>
  <si>
    <t>6683-100L</t>
  </si>
  <si>
    <t>6683-105L</t>
  </si>
  <si>
    <t>REV A - TG - 06.08.22</t>
  </si>
  <si>
    <t>6675-95L</t>
  </si>
  <si>
    <t>6675-30L</t>
  </si>
  <si>
    <t>6675-35L</t>
  </si>
  <si>
    <t>SSC10-20-SF-UNV-940-30L-BKI-25-LD</t>
  </si>
  <si>
    <t>SSC10-20-SF-UNV-940-35L-BKI-25-LD</t>
  </si>
  <si>
    <t>SSC10-20-SF-UNV-940-40L-BKI-25-LD</t>
  </si>
  <si>
    <t>SSC10-20-SF-UNV-940-45L-BKI-25-LD</t>
  </si>
  <si>
    <t>SSC10-20-SF-UNV-940-50L-BKI-25-LD</t>
  </si>
  <si>
    <t>SSC10-20-SF-UNV-940-55L-BKI-25-LD</t>
  </si>
  <si>
    <t>SSC10-20-SF-UNV-940-60L-BKI-25-LD</t>
  </si>
  <si>
    <t>SSC10-20-SF-UNV-940-65L-BKI-25-LD</t>
  </si>
  <si>
    <t>SSC10-20-SF-UNV-940-70L-BKI-25-LD</t>
  </si>
  <si>
    <t>SSC10-20-SF-UNV-940-75L-BKI-25-LD</t>
  </si>
  <si>
    <t>SSC10-20-SF-UNV-940-80L-BKI-25-LD</t>
  </si>
  <si>
    <t>SSC10-20-SF-UNV-940-85L-BKI-25-LD</t>
  </si>
  <si>
    <t>SSC10-20-SF-UNV-940-90L-BKI-25-LD</t>
  </si>
  <si>
    <t>SSC10-20-SF-UNV-940-95L-BKI-25-LD</t>
  </si>
  <si>
    <t>SSC10-20-SF-UNV-940-30L-BKI-35-LD</t>
  </si>
  <si>
    <t>SSC10-20-SF-UNV-940-35L-BKI-35-LD</t>
  </si>
  <si>
    <t>SSC10-20-SF-UNV-940-40L-BKI-35-LD</t>
  </si>
  <si>
    <t>SSC10-20-SF-UNV-940-45L-BKI-35-LD</t>
  </si>
  <si>
    <t>SSC10-20-SF-UNV-940-50L-BKI-35-LD</t>
  </si>
  <si>
    <t>SSC10-20-SF-UNV-940-55L-BKI-35-LD</t>
  </si>
  <si>
    <t>SSC10-20-SF-UNV-940-60L-BKI-35-LD</t>
  </si>
  <si>
    <t>SSC10-20-SF-UNV-940-65L-BKI-35-LD</t>
  </si>
  <si>
    <t>SSC10-20-SF-UNV-940-70L-BKI-35-LD</t>
  </si>
  <si>
    <t>SSC10-20-SF-UNV-940-75L-BKI-35-LD</t>
  </si>
  <si>
    <t>SSC10-20-SF-UNV-940-80L-BKI-35-LD</t>
  </si>
  <si>
    <t>SSC10-20-SF-UNV-940-85L-BKI-35-LD</t>
  </si>
  <si>
    <t>SSC10-20-SF-UNV-940-90L-BKI-35-LD</t>
  </si>
  <si>
    <t>SSC10-20-SF-UNV-940-95L-BKI-35-LD</t>
  </si>
  <si>
    <t>SSC10-20-SF-UNV-940-30L-BKI-50-LD</t>
  </si>
  <si>
    <t>SSC10-20-SF-UNV-940-35L-BKI-50-LD</t>
  </si>
  <si>
    <t>SSC10-20-SF-UNV-940-40L-BKI-50-LD</t>
  </si>
  <si>
    <t>SSC10-20-SF-UNV-940-45L-BKI-50-LD</t>
  </si>
  <si>
    <t>SSC10-20-SF-UNV-940-50L-BKI-50-LD</t>
  </si>
  <si>
    <t>SSC10-20-SF-UNV-940-55L-BKI-50-LD</t>
  </si>
  <si>
    <t>SSC10-20-SF-UNV-940-60L-BKI-50-LD</t>
  </si>
  <si>
    <t>SSC10-20-SF-UNV-940-65L-BKI-50-LD</t>
  </si>
  <si>
    <t>SSC10-20-SF-UNV-940-70L-BKI-50-LD</t>
  </si>
  <si>
    <t>SSC10-20-SF-UNV-940-75L-BKI-50-LD</t>
  </si>
  <si>
    <t>SSC10-20-SF-UNV-940-80L-BKI-50-LD</t>
  </si>
  <si>
    <t>SSC10-20-SF-UNV-940-85L-BKI-50-LD</t>
  </si>
  <si>
    <t>SSC10-20-SF-UNV-940-90L-BKI-50-LD</t>
  </si>
  <si>
    <t>SSC10-20-SF-UNV-940-95L-BKI-50-LD</t>
  </si>
  <si>
    <t>SSC10-20-SF-UNV-940-30L-BKI-60-LD</t>
  </si>
  <si>
    <t>SSC10-20-SF-UNV-940-35L-BKI-60-LD</t>
  </si>
  <si>
    <t>SSC10-20-SF-UNV-940-40L-BKI-60-LD</t>
  </si>
  <si>
    <t>SSC10-20-SF-UNV-940-45L-BKI-60-LD</t>
  </si>
  <si>
    <t>SSC10-20-SF-UNV-940-50L-BKI-60-LD</t>
  </si>
  <si>
    <t>SSC10-20-SF-UNV-940-55L-BKI-60-LD</t>
  </si>
  <si>
    <t>SSC10-20-SF-UNV-940-60L-BKI-60-LD</t>
  </si>
  <si>
    <t>SSC10-20-SF-UNV-940-65L-BKI-60-LD</t>
  </si>
  <si>
    <t>SSC10-20-SF-UNV-940-70L-BKI-60-LD</t>
  </si>
  <si>
    <t>SSC10-20-SF-UNV-940-75L-BKI-60-LD</t>
  </si>
  <si>
    <t>SSC10-20-SF-UNV-940-80L-BKI-60-LD</t>
  </si>
  <si>
    <t>SSC10-20-SF-UNV-940-85L-BKI-60-LD</t>
  </si>
  <si>
    <t>SSC10-20-SF-UNV-940-90L-BKI-60-LD</t>
  </si>
  <si>
    <t>SSC10-20-SF-UNV-940-95L-BKI-60-LD</t>
  </si>
  <si>
    <t>SSC10-20-SF-UNV-940-30L-BKI-70-LD</t>
  </si>
  <si>
    <t>SSC10-20-SF-UNV-940-35L-BKI-70-LD</t>
  </si>
  <si>
    <t>SSC10-20-SF-UNV-940-40L-BKI-70-LD</t>
  </si>
  <si>
    <t>SSC10-20-SF-UNV-940-45L-BKI-70-LD</t>
  </si>
  <si>
    <t>SSC10-20-SF-UNV-940-50L-BKI-70-LD</t>
  </si>
  <si>
    <t>SSC10-20-SF-UNV-940-55L-BKI-70-LD</t>
  </si>
  <si>
    <t>SSC10-20-SF-UNV-940-60L-BKI-70-LD</t>
  </si>
  <si>
    <t>SSC10-20-SF-UNV-940-65L-BKI-70-LD</t>
  </si>
  <si>
    <t>SSC10-20-SF-UNV-940-70L-BKI-70-LD</t>
  </si>
  <si>
    <t>SSC10-20-SF-UNV-940-75L-BKI-70-LD</t>
  </si>
  <si>
    <t>SSC10-20-SF-UNV-940-80L-BKI-70-LD</t>
  </si>
  <si>
    <t>SSC10-20-SF-UNV-940-85L-BKI-70-LD</t>
  </si>
  <si>
    <t>SSC10-20-SF-UNV-940-90L-BKI-70-LD</t>
  </si>
  <si>
    <t>SSC10-20-SF-UNV-940-95L-BKI-70-LD</t>
  </si>
  <si>
    <t>SSC10-20-SF-UNV-940-30L-BKI-WW-LD</t>
  </si>
  <si>
    <t>SSC10-20-SF-UNV-940-35L-BKI-WW-LD</t>
  </si>
  <si>
    <t>SSC10-20-SF-UNV-940-40L-BKI-WW-LD</t>
  </si>
  <si>
    <t>SSC10-20-SF-UNV-940-45L-BKI-WW-LD</t>
  </si>
  <si>
    <t>SSC10-20-SF-UNV-940-50L-BKI-WW-LD</t>
  </si>
  <si>
    <t>SSC10-20-SF-UNV-940-55L-BKI-WW-LD</t>
  </si>
  <si>
    <t>SSC10-20-SF-UNV-940-60L-BKI-WW-LD</t>
  </si>
  <si>
    <t>SSC10-20-SF-UNV-940-65L-BKI-WW-LD</t>
  </si>
  <si>
    <t>SSC10-20-SF-UNV-940-70L-BKI-WW-LD</t>
  </si>
  <si>
    <t>SSC10-20-SF-UNV-940-75L-BKI-WW-LD</t>
  </si>
  <si>
    <t>SSC10-20-SF-UNV-940-80L-BKI-WW-LD</t>
  </si>
  <si>
    <t>SSC10-20-SF-UNV-940-85L-BKI-WW-LD</t>
  </si>
  <si>
    <t>SSC10-20-SF-UNV-940-90L-BKI-WW-LD</t>
  </si>
  <si>
    <t>SSC10-20-SF-UNV-940-95L-BKI-WW-LD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</si>
</sst>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theme="4" tint="0.7999816888943144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4" borderId="2" xfId="0" applyNumberFormat="1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 wrapText="1"/>
    </xf>
    <xf numFmtId="1" fontId="2" fillId="6" borderId="2" xfId="0" applyNumberFormat="1" applyFont="1" applyFill="1" applyBorder="1" applyAlignment="1">
      <alignment horizontal="center" vertical="center" wrapText="1"/>
    </xf>
    <xf numFmtId="1" fontId="2" fillId="7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1" fontId="2" fillId="8" borderId="2" xfId="0" applyNumberFormat="1" applyFont="1" applyFill="1" applyBorder="1" applyAlignment="1">
      <alignment horizontal="center" vertical="center" wrapText="1"/>
    </xf>
    <xf numFmtId="164" fontId="2" fillId="8" borderId="2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1" fontId="2" fillId="9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1" fontId="2" fillId="10" borderId="2" xfId="0" applyNumberFormat="1" applyFont="1" applyFill="1" applyBorder="1" applyAlignment="1">
      <alignment horizontal="center" vertical="center" wrapText="1"/>
    </xf>
    <xf numFmtId="1" fontId="2" fillId="11" borderId="2" xfId="0" applyNumberFormat="1" applyFont="1" applyFill="1" applyBorder="1" applyAlignment="1">
      <alignment horizontal="center" vertical="center" wrapText="1"/>
    </xf>
    <xf numFmtId="164" fontId="2" fillId="11" borderId="2" xfId="0" applyNumberFormat="1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1" fontId="2" fillId="12" borderId="2" xfId="0" applyNumberFormat="1" applyFont="1" applyFill="1" applyBorder="1" applyAlignment="1">
      <alignment horizontal="center" vertical="center" wrapText="1"/>
    </xf>
    <xf numFmtId="1" fontId="2" fillId="13" borderId="2" xfId="0" applyNumberFormat="1" applyFont="1" applyFill="1" applyBorder="1" applyAlignment="1">
      <alignment horizontal="center" vertical="center" wrapText="1"/>
    </xf>
    <xf numFmtId="164" fontId="2" fillId="13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A1:F104"/>
  <sheetViews>
    <sheetView tabSelected="1" zoomScaleNormal="100" workbookViewId="0">
      <selection activeCell="K11" sqref="K11"/>
    </sheetView>
  </sheetViews>
  <sheetFormatPr defaultRowHeight="15" x14ac:dyDescent="0.25"/>
  <cols>
    <col min="1" max="1" width="13.5703125" customWidth="1"/>
    <col min="2" max="2" width="51.28515625" customWidth="1"/>
    <col min="3" max="4" width="13.140625" bestFit="1" customWidth="1"/>
    <col min="5" max="5" width="9.5703125" bestFit="1" customWidth="1"/>
    <col min="6" max="6" width="13.42578125" customWidth="1"/>
  </cols>
  <sheetData>
    <row r="1" spans="1:6" ht="20.100000000000001" customHeight="1" x14ac:dyDescent="0.25">
      <c r="A1" s="15" t="s">
        <v>2</v>
      </c>
      <c r="B1" s="15" t="s">
        <v>1</v>
      </c>
      <c r="C1" s="15" t="s">
        <v>3</v>
      </c>
      <c r="D1" s="15" t="s">
        <v>4</v>
      </c>
      <c r="E1" s="15" t="s">
        <v>0</v>
      </c>
      <c r="F1" s="15" t="s">
        <v>8</v>
      </c>
    </row>
    <row r="2" spans="1:6" ht="20.100000000000001" customHeight="1" x14ac:dyDescent="0.25">
      <c r="A2" s="2" t="s">
        <v>120</v>
      </c>
      <c r="B2" s="2" t="s">
        <v>122</v>
      </c>
      <c r="C2" s="9">
        <v>3052.7</v>
      </c>
      <c r="D2" s="9">
        <v>30.2</v>
      </c>
      <c r="E2" s="9">
        <f>C2/D2</f>
        <v>101.08278145695364</v>
      </c>
      <c r="F2" s="3">
        <v>25</v>
      </c>
    </row>
    <row r="3" spans="1:6" ht="20.100000000000001" customHeight="1" x14ac:dyDescent="0.25">
      <c r="A3" s="2" t="s">
        <v>121</v>
      </c>
      <c r="B3" s="2" t="s">
        <v>123</v>
      </c>
      <c r="C3" s="9">
        <v>3391.9</v>
      </c>
      <c r="D3" s="9">
        <v>34.5</v>
      </c>
      <c r="E3" s="9">
        <f>C3/D3</f>
        <v>98.315942028985503</v>
      </c>
      <c r="F3" s="3">
        <v>25</v>
      </c>
    </row>
    <row r="4" spans="1:6" ht="20.100000000000001" customHeight="1" x14ac:dyDescent="0.25">
      <c r="A4" s="1" t="s">
        <v>9</v>
      </c>
      <c r="B4" s="1" t="s">
        <v>124</v>
      </c>
      <c r="C4" s="10">
        <v>4183.3</v>
      </c>
      <c r="D4" s="10">
        <v>43.1</v>
      </c>
      <c r="E4" s="9">
        <f>C4/D4</f>
        <v>97.060324825986086</v>
      </c>
      <c r="F4" s="3">
        <v>25</v>
      </c>
    </row>
    <row r="5" spans="1:6" ht="20.100000000000001" customHeight="1" x14ac:dyDescent="0.25">
      <c r="A5" s="2" t="s">
        <v>10</v>
      </c>
      <c r="B5" s="2" t="s">
        <v>125</v>
      </c>
      <c r="C5" s="9">
        <v>4748.6000000000004</v>
      </c>
      <c r="D5" s="9">
        <v>47.4</v>
      </c>
      <c r="E5" s="9">
        <f>C5/D5</f>
        <v>100.18143459915613</v>
      </c>
      <c r="F5" s="3">
        <v>25</v>
      </c>
    </row>
    <row r="6" spans="1:6" ht="20.100000000000001" customHeight="1" x14ac:dyDescent="0.25">
      <c r="A6" s="1" t="s">
        <v>11</v>
      </c>
      <c r="B6" s="1" t="s">
        <v>126</v>
      </c>
      <c r="C6" s="10">
        <v>5087.8</v>
      </c>
      <c r="D6" s="10">
        <v>51.7</v>
      </c>
      <c r="E6" s="9">
        <f>C6/D6</f>
        <v>98.410058027079302</v>
      </c>
      <c r="F6" s="3">
        <v>25</v>
      </c>
    </row>
    <row r="7" spans="1:6" ht="20.100000000000001" customHeight="1" x14ac:dyDescent="0.25">
      <c r="A7" s="1" t="s">
        <v>12</v>
      </c>
      <c r="B7" s="1" t="s">
        <v>127</v>
      </c>
      <c r="C7" s="10">
        <v>5653.1</v>
      </c>
      <c r="D7" s="10">
        <v>55.2</v>
      </c>
      <c r="E7" s="9">
        <f>C7/D7</f>
        <v>102.41123188405797</v>
      </c>
      <c r="F7" s="3">
        <v>25</v>
      </c>
    </row>
    <row r="8" spans="1:6" ht="20.100000000000001" customHeight="1" x14ac:dyDescent="0.25">
      <c r="A8" s="1" t="s">
        <v>13</v>
      </c>
      <c r="B8" s="1" t="s">
        <v>128</v>
      </c>
      <c r="C8" s="10">
        <v>5992.3</v>
      </c>
      <c r="D8" s="10">
        <v>60.3</v>
      </c>
      <c r="E8" s="9">
        <f>C8/D8</f>
        <v>99.374792703150916</v>
      </c>
      <c r="F8" s="3">
        <v>25</v>
      </c>
    </row>
    <row r="9" spans="1:6" ht="20.100000000000001" customHeight="1" x14ac:dyDescent="0.25">
      <c r="A9" s="21" t="s">
        <v>21</v>
      </c>
      <c r="B9" s="1" t="s">
        <v>129</v>
      </c>
      <c r="C9" s="10">
        <v>6331.5</v>
      </c>
      <c r="D9" s="10">
        <v>64.599999999999994</v>
      </c>
      <c r="E9" s="9">
        <f>C9/D9</f>
        <v>98.010835913312704</v>
      </c>
      <c r="F9" s="3">
        <v>25</v>
      </c>
    </row>
    <row r="10" spans="1:6" ht="20.100000000000001" customHeight="1" x14ac:dyDescent="0.25">
      <c r="A10" s="1" t="s">
        <v>14</v>
      </c>
      <c r="B10" s="1" t="s">
        <v>130</v>
      </c>
      <c r="C10" s="10">
        <v>6783.8</v>
      </c>
      <c r="D10" s="10">
        <v>68.900000000000006</v>
      </c>
      <c r="E10" s="9">
        <f>C10/D10</f>
        <v>98.458635703918716</v>
      </c>
      <c r="F10" s="3">
        <v>25</v>
      </c>
    </row>
    <row r="11" spans="1:6" ht="20.100000000000001" customHeight="1" x14ac:dyDescent="0.25">
      <c r="A11" s="1" t="s">
        <v>15</v>
      </c>
      <c r="B11" s="1" t="s">
        <v>131</v>
      </c>
      <c r="C11" s="10">
        <v>7688.2</v>
      </c>
      <c r="D11" s="10">
        <v>77.5</v>
      </c>
      <c r="E11" s="9">
        <f>C11/D11</f>
        <v>99.202580645161291</v>
      </c>
      <c r="F11" s="3">
        <v>25</v>
      </c>
    </row>
    <row r="12" spans="1:6" ht="20.100000000000001" customHeight="1" x14ac:dyDescent="0.25">
      <c r="A12" s="1" t="s">
        <v>16</v>
      </c>
      <c r="B12" s="1" t="s">
        <v>132</v>
      </c>
      <c r="C12" s="10">
        <v>8140.4</v>
      </c>
      <c r="D12" s="10">
        <v>82.5</v>
      </c>
      <c r="E12" s="9">
        <f>C12/D12</f>
        <v>98.671515151515152</v>
      </c>
      <c r="F12" s="3">
        <v>25</v>
      </c>
    </row>
    <row r="13" spans="1:6" ht="20.100000000000001" customHeight="1" x14ac:dyDescent="0.25">
      <c r="A13" s="1" t="s">
        <v>17</v>
      </c>
      <c r="B13" s="1" t="s">
        <v>133</v>
      </c>
      <c r="C13" s="10">
        <v>8705.7999999999993</v>
      </c>
      <c r="D13" s="10">
        <v>86.1</v>
      </c>
      <c r="E13" s="9">
        <f>C13/D13</f>
        <v>101.11265969802555</v>
      </c>
      <c r="F13" s="3">
        <v>25</v>
      </c>
    </row>
    <row r="14" spans="1:6" ht="20.100000000000001" customHeight="1" x14ac:dyDescent="0.25">
      <c r="A14" s="1" t="s">
        <v>18</v>
      </c>
      <c r="B14" s="1" t="s">
        <v>134</v>
      </c>
      <c r="C14" s="10">
        <v>9158.1</v>
      </c>
      <c r="D14" s="10">
        <v>90.4</v>
      </c>
      <c r="E14" s="9">
        <f>C14/D14</f>
        <v>101.30641592920354</v>
      </c>
      <c r="F14" s="3">
        <v>25</v>
      </c>
    </row>
    <row r="15" spans="1:6" ht="20.100000000000001" customHeight="1" x14ac:dyDescent="0.25">
      <c r="A15" s="1" t="s">
        <v>119</v>
      </c>
      <c r="B15" s="1" t="s">
        <v>135</v>
      </c>
      <c r="C15" s="10">
        <v>9610.4</v>
      </c>
      <c r="D15" s="10">
        <v>97.54</v>
      </c>
      <c r="E15" s="9">
        <f>C15/D15</f>
        <v>98.527783473446775</v>
      </c>
      <c r="F15" s="3">
        <v>25</v>
      </c>
    </row>
    <row r="16" spans="1:6" ht="20.100000000000001" customHeight="1" x14ac:dyDescent="0.25">
      <c r="A16" s="1" t="s">
        <v>19</v>
      </c>
      <c r="B16" s="1" t="s">
        <v>5</v>
      </c>
      <c r="C16" s="10">
        <v>10175.6</v>
      </c>
      <c r="D16" s="10">
        <v>86.1</v>
      </c>
      <c r="E16" s="9">
        <f>C16/D16</f>
        <v>118.18350754936122</v>
      </c>
      <c r="F16" s="3">
        <v>25</v>
      </c>
    </row>
    <row r="17" spans="1:6" ht="20.100000000000001" customHeight="1" x14ac:dyDescent="0.25">
      <c r="A17" s="1" t="s">
        <v>20</v>
      </c>
      <c r="B17" s="1" t="s">
        <v>6</v>
      </c>
      <c r="C17" s="10">
        <v>10741</v>
      </c>
      <c r="D17" s="10">
        <v>90.4</v>
      </c>
      <c r="E17" s="9">
        <f>C17/D17</f>
        <v>118.81637168141592</v>
      </c>
      <c r="F17" s="3">
        <v>25</v>
      </c>
    </row>
    <row r="18" spans="1:6" ht="20.100000000000001" customHeight="1" x14ac:dyDescent="0.25">
      <c r="A18" s="1">
        <v>6675</v>
      </c>
      <c r="B18" s="1" t="s">
        <v>7</v>
      </c>
      <c r="C18" s="10">
        <v>11306.1</v>
      </c>
      <c r="D18" s="10">
        <v>97.54</v>
      </c>
      <c r="E18" s="9">
        <f>C18/D18</f>
        <v>115.91244617592783</v>
      </c>
      <c r="F18" s="3">
        <v>25</v>
      </c>
    </row>
    <row r="19" spans="1:6" ht="20.100000000000001" customHeight="1" x14ac:dyDescent="0.25">
      <c r="A19" s="4" t="s">
        <v>38</v>
      </c>
      <c r="B19" s="4" t="s">
        <v>136</v>
      </c>
      <c r="C19" s="11">
        <v>3053.8</v>
      </c>
      <c r="D19" s="11">
        <v>30.2</v>
      </c>
      <c r="E19" s="11">
        <f>C19/D19</f>
        <v>101.11920529801326</v>
      </c>
      <c r="F19" s="5">
        <v>36.5</v>
      </c>
    </row>
    <row r="20" spans="1:6" ht="20.100000000000001" customHeight="1" x14ac:dyDescent="0.25">
      <c r="A20" s="4" t="s">
        <v>39</v>
      </c>
      <c r="B20" s="4" t="s">
        <v>137</v>
      </c>
      <c r="C20" s="11">
        <v>3393.1</v>
      </c>
      <c r="D20" s="11">
        <v>34.5</v>
      </c>
      <c r="E20" s="11">
        <f>C20/D20</f>
        <v>98.350724637681154</v>
      </c>
      <c r="F20" s="5">
        <v>36.5</v>
      </c>
    </row>
    <row r="21" spans="1:6" ht="20.100000000000001" customHeight="1" x14ac:dyDescent="0.25">
      <c r="A21" s="6" t="s">
        <v>40</v>
      </c>
      <c r="B21" s="6" t="s">
        <v>138</v>
      </c>
      <c r="C21" s="12">
        <v>4184.8999999999996</v>
      </c>
      <c r="D21" s="12">
        <v>43.1</v>
      </c>
      <c r="E21" s="11">
        <f>C21/D21</f>
        <v>97.097447795823655</v>
      </c>
      <c r="F21" s="5">
        <v>36.5</v>
      </c>
    </row>
    <row r="22" spans="1:6" ht="20.100000000000001" customHeight="1" x14ac:dyDescent="0.25">
      <c r="A22" s="4" t="s">
        <v>41</v>
      </c>
      <c r="B22" s="4" t="s">
        <v>139</v>
      </c>
      <c r="C22" s="11">
        <v>4750.3999999999996</v>
      </c>
      <c r="D22" s="11">
        <v>47.4</v>
      </c>
      <c r="E22" s="11">
        <f>C22/D22</f>
        <v>100.21940928270041</v>
      </c>
      <c r="F22" s="5">
        <v>36.5</v>
      </c>
    </row>
    <row r="23" spans="1:6" ht="20.100000000000001" customHeight="1" x14ac:dyDescent="0.25">
      <c r="A23" s="6" t="s">
        <v>42</v>
      </c>
      <c r="B23" s="6" t="s">
        <v>140</v>
      </c>
      <c r="C23" s="12">
        <v>5089.7</v>
      </c>
      <c r="D23" s="12">
        <v>51.7</v>
      </c>
      <c r="E23" s="11">
        <f>C23/D23</f>
        <v>98.446808510638292</v>
      </c>
      <c r="F23" s="5">
        <v>36.5</v>
      </c>
    </row>
    <row r="24" spans="1:6" ht="20.100000000000001" customHeight="1" x14ac:dyDescent="0.25">
      <c r="A24" s="6" t="s">
        <v>43</v>
      </c>
      <c r="B24" s="6" t="s">
        <v>141</v>
      </c>
      <c r="C24" s="12">
        <v>5655.3</v>
      </c>
      <c r="D24" s="12">
        <v>55.2</v>
      </c>
      <c r="E24" s="11">
        <f>C24/D24</f>
        <v>102.45108695652173</v>
      </c>
      <c r="F24" s="5">
        <v>36.5</v>
      </c>
    </row>
    <row r="25" spans="1:6" ht="20.100000000000001" customHeight="1" x14ac:dyDescent="0.25">
      <c r="A25" s="6" t="s">
        <v>44</v>
      </c>
      <c r="B25" s="6" t="s">
        <v>142</v>
      </c>
      <c r="C25" s="12">
        <v>5994.5</v>
      </c>
      <c r="D25" s="12">
        <v>60.3</v>
      </c>
      <c r="E25" s="11">
        <f>C25/D25</f>
        <v>99.411276948590384</v>
      </c>
      <c r="F25" s="5">
        <v>36.5</v>
      </c>
    </row>
    <row r="26" spans="1:6" ht="20.100000000000001" customHeight="1" x14ac:dyDescent="0.25">
      <c r="A26" s="22" t="s">
        <v>45</v>
      </c>
      <c r="B26" s="6" t="s">
        <v>143</v>
      </c>
      <c r="C26" s="12">
        <v>6333.9</v>
      </c>
      <c r="D26" s="12">
        <v>64.599999999999994</v>
      </c>
      <c r="E26" s="11">
        <f>C26/D26</f>
        <v>98.047987616099078</v>
      </c>
      <c r="F26" s="5">
        <v>36.5</v>
      </c>
    </row>
    <row r="27" spans="1:6" ht="20.100000000000001" customHeight="1" x14ac:dyDescent="0.25">
      <c r="A27" s="6" t="s">
        <v>46</v>
      </c>
      <c r="B27" s="6" t="s">
        <v>144</v>
      </c>
      <c r="C27" s="12">
        <v>6786.2</v>
      </c>
      <c r="D27" s="12">
        <v>68.900000000000006</v>
      </c>
      <c r="E27" s="11">
        <f>C27/D27</f>
        <v>98.493468795355582</v>
      </c>
      <c r="F27" s="5">
        <v>36.5</v>
      </c>
    </row>
    <row r="28" spans="1:6" ht="20.100000000000001" customHeight="1" x14ac:dyDescent="0.25">
      <c r="A28" s="6" t="s">
        <v>47</v>
      </c>
      <c r="B28" s="6" t="s">
        <v>145</v>
      </c>
      <c r="C28" s="12">
        <v>7691.1</v>
      </c>
      <c r="D28" s="12">
        <v>77.5</v>
      </c>
      <c r="E28" s="11">
        <f>C28/D28</f>
        <v>99.240000000000009</v>
      </c>
      <c r="F28" s="5">
        <v>36.5</v>
      </c>
    </row>
    <row r="29" spans="1:6" ht="20.100000000000001" customHeight="1" x14ac:dyDescent="0.25">
      <c r="A29" s="6" t="s">
        <v>48</v>
      </c>
      <c r="B29" s="6" t="s">
        <v>146</v>
      </c>
      <c r="C29" s="12">
        <v>8143.5</v>
      </c>
      <c r="D29" s="12">
        <v>82.5</v>
      </c>
      <c r="E29" s="11">
        <f>C29/D29</f>
        <v>98.709090909090904</v>
      </c>
      <c r="F29" s="5">
        <v>36.5</v>
      </c>
    </row>
    <row r="30" spans="1:6" ht="20.100000000000001" customHeight="1" x14ac:dyDescent="0.25">
      <c r="A30" s="6" t="s">
        <v>49</v>
      </c>
      <c r="B30" s="6" t="s">
        <v>147</v>
      </c>
      <c r="C30" s="12">
        <v>8709</v>
      </c>
      <c r="D30" s="12">
        <v>86.1</v>
      </c>
      <c r="E30" s="11">
        <f>C30/D30</f>
        <v>101.14982578397213</v>
      </c>
      <c r="F30" s="5">
        <v>36.5</v>
      </c>
    </row>
    <row r="31" spans="1:6" ht="20.100000000000001" customHeight="1" x14ac:dyDescent="0.25">
      <c r="A31" s="6" t="s">
        <v>50</v>
      </c>
      <c r="B31" s="6" t="s">
        <v>148</v>
      </c>
      <c r="C31" s="12">
        <v>9161.5</v>
      </c>
      <c r="D31" s="12">
        <v>90.4</v>
      </c>
      <c r="E31" s="11">
        <f>C31/D31</f>
        <v>101.34402654867256</v>
      </c>
      <c r="F31" s="5">
        <v>36.5</v>
      </c>
    </row>
    <row r="32" spans="1:6" ht="20.100000000000001" customHeight="1" x14ac:dyDescent="0.25">
      <c r="A32" s="6" t="s">
        <v>51</v>
      </c>
      <c r="B32" s="6" t="s">
        <v>149</v>
      </c>
      <c r="C32" s="12">
        <v>9613.9</v>
      </c>
      <c r="D32" s="12">
        <v>97.54</v>
      </c>
      <c r="E32" s="11">
        <f>C32/D32</f>
        <v>98.563666188230457</v>
      </c>
      <c r="F32" s="5">
        <v>36.5</v>
      </c>
    </row>
    <row r="33" spans="1:6" ht="20.100000000000001" customHeight="1" x14ac:dyDescent="0.25">
      <c r="A33" s="6" t="s">
        <v>52</v>
      </c>
      <c r="B33" s="6" t="s">
        <v>22</v>
      </c>
      <c r="C33" s="12">
        <v>10179.5</v>
      </c>
      <c r="D33" s="12">
        <v>86.1</v>
      </c>
      <c r="E33" s="11">
        <f>C33/D33</f>
        <v>118.2288037166086</v>
      </c>
      <c r="F33" s="5">
        <v>36.5</v>
      </c>
    </row>
    <row r="34" spans="1:6" ht="20.100000000000001" customHeight="1" x14ac:dyDescent="0.25">
      <c r="A34" s="6" t="s">
        <v>53</v>
      </c>
      <c r="B34" s="6" t="s">
        <v>23</v>
      </c>
      <c r="C34" s="12">
        <v>10745.1</v>
      </c>
      <c r="D34" s="12">
        <v>90.4</v>
      </c>
      <c r="E34" s="11">
        <f>C34/D34</f>
        <v>118.86172566371681</v>
      </c>
      <c r="F34" s="5">
        <v>36.5</v>
      </c>
    </row>
    <row r="35" spans="1:6" ht="20.100000000000001" customHeight="1" x14ac:dyDescent="0.25">
      <c r="A35" s="6">
        <v>6673</v>
      </c>
      <c r="B35" s="6" t="s">
        <v>24</v>
      </c>
      <c r="C35" s="12">
        <v>11310.5</v>
      </c>
      <c r="D35" s="12">
        <v>97.54</v>
      </c>
      <c r="E35" s="11">
        <f>C35/D35</f>
        <v>115.95755587451302</v>
      </c>
      <c r="F35" s="5">
        <v>36.5</v>
      </c>
    </row>
    <row r="36" spans="1:6" ht="20.100000000000001" customHeight="1" x14ac:dyDescent="0.25">
      <c r="A36" s="16" t="s">
        <v>54</v>
      </c>
      <c r="B36" s="16" t="s">
        <v>150</v>
      </c>
      <c r="C36" s="17">
        <v>2980.6</v>
      </c>
      <c r="D36" s="17">
        <v>30.2</v>
      </c>
      <c r="E36" s="17">
        <f>C36/D36</f>
        <v>98.69536423841059</v>
      </c>
      <c r="F36" s="18">
        <v>51</v>
      </c>
    </row>
    <row r="37" spans="1:6" ht="20.100000000000001" customHeight="1" x14ac:dyDescent="0.25">
      <c r="A37" s="16" t="s">
        <v>55</v>
      </c>
      <c r="B37" s="16" t="s">
        <v>151</v>
      </c>
      <c r="C37" s="17">
        <v>3288.9</v>
      </c>
      <c r="D37" s="17">
        <v>34.5</v>
      </c>
      <c r="E37" s="17">
        <f>C37/D37</f>
        <v>95.330434782608705</v>
      </c>
      <c r="F37" s="18">
        <v>51</v>
      </c>
    </row>
    <row r="38" spans="1:6" ht="20.100000000000001" customHeight="1" x14ac:dyDescent="0.25">
      <c r="A38" s="19" t="s">
        <v>56</v>
      </c>
      <c r="B38" s="19" t="s">
        <v>152</v>
      </c>
      <c r="C38" s="20">
        <v>4111.1000000000004</v>
      </c>
      <c r="D38" s="20">
        <v>43.1</v>
      </c>
      <c r="E38" s="17">
        <f>C38/D38</f>
        <v>95.385150812064964</v>
      </c>
      <c r="F38" s="18">
        <v>51</v>
      </c>
    </row>
    <row r="39" spans="1:6" ht="20.100000000000001" customHeight="1" x14ac:dyDescent="0.25">
      <c r="A39" s="16" t="s">
        <v>57</v>
      </c>
      <c r="B39" s="16" t="s">
        <v>153</v>
      </c>
      <c r="C39" s="17">
        <v>4522.2</v>
      </c>
      <c r="D39" s="17">
        <v>47.4</v>
      </c>
      <c r="E39" s="17">
        <f>C39/D39</f>
        <v>95.405063291139243</v>
      </c>
      <c r="F39" s="18">
        <v>51</v>
      </c>
    </row>
    <row r="40" spans="1:6" ht="20.100000000000001" customHeight="1" x14ac:dyDescent="0.25">
      <c r="A40" s="19" t="s">
        <v>58</v>
      </c>
      <c r="B40" s="19" t="s">
        <v>154</v>
      </c>
      <c r="C40" s="20">
        <v>4933.3</v>
      </c>
      <c r="D40" s="20">
        <v>51.7</v>
      </c>
      <c r="E40" s="17">
        <f>C40/D40</f>
        <v>95.42166344294003</v>
      </c>
      <c r="F40" s="18">
        <v>51</v>
      </c>
    </row>
    <row r="41" spans="1:6" ht="20.100000000000001" customHeight="1" x14ac:dyDescent="0.25">
      <c r="A41" s="19" t="s">
        <v>59</v>
      </c>
      <c r="B41" s="19" t="s">
        <v>155</v>
      </c>
      <c r="C41" s="20">
        <v>5550</v>
      </c>
      <c r="D41" s="20">
        <v>55.2</v>
      </c>
      <c r="E41" s="17">
        <f>C41/D41</f>
        <v>100.54347826086956</v>
      </c>
      <c r="F41" s="18">
        <v>51</v>
      </c>
    </row>
    <row r="42" spans="1:6" ht="20.100000000000001" customHeight="1" x14ac:dyDescent="0.25">
      <c r="A42" s="19" t="s">
        <v>60</v>
      </c>
      <c r="B42" s="19" t="s">
        <v>156</v>
      </c>
      <c r="C42" s="20">
        <v>5755.6</v>
      </c>
      <c r="D42" s="20">
        <v>60.3</v>
      </c>
      <c r="E42" s="17">
        <f>C42/D42</f>
        <v>95.449419568822563</v>
      </c>
      <c r="F42" s="18">
        <v>51</v>
      </c>
    </row>
    <row r="43" spans="1:6" ht="20.100000000000001" customHeight="1" x14ac:dyDescent="0.25">
      <c r="A43" s="23" t="s">
        <v>61</v>
      </c>
      <c r="B43" s="19" t="s">
        <v>157</v>
      </c>
      <c r="C43" s="20">
        <v>6577.8</v>
      </c>
      <c r="D43" s="20">
        <v>64.599999999999994</v>
      </c>
      <c r="E43" s="17">
        <f>C43/D43</f>
        <v>101.82352941176472</v>
      </c>
      <c r="F43" s="18">
        <v>51</v>
      </c>
    </row>
    <row r="44" spans="1:6" ht="20.100000000000001" customHeight="1" x14ac:dyDescent="0.25">
      <c r="A44" s="19" t="s">
        <v>62</v>
      </c>
      <c r="B44" s="19" t="s">
        <v>158</v>
      </c>
      <c r="C44" s="20">
        <v>6988.9</v>
      </c>
      <c r="D44" s="20">
        <v>68.900000000000006</v>
      </c>
      <c r="E44" s="17">
        <f>C44/D44</f>
        <v>101.4354136429608</v>
      </c>
      <c r="F44" s="18">
        <v>51</v>
      </c>
    </row>
    <row r="45" spans="1:6" ht="20.100000000000001" customHeight="1" x14ac:dyDescent="0.25">
      <c r="A45" s="19" t="s">
        <v>63</v>
      </c>
      <c r="B45" s="19" t="s">
        <v>159</v>
      </c>
      <c r="C45" s="20">
        <v>7502.8</v>
      </c>
      <c r="D45" s="20">
        <v>77.5</v>
      </c>
      <c r="E45" s="17">
        <f>C45/D45</f>
        <v>96.810322580645163</v>
      </c>
      <c r="F45" s="18">
        <v>51</v>
      </c>
    </row>
    <row r="46" spans="1:6" ht="20.100000000000001" customHeight="1" x14ac:dyDescent="0.25">
      <c r="A46" s="19" t="s">
        <v>64</v>
      </c>
      <c r="B46" s="19" t="s">
        <v>160</v>
      </c>
      <c r="C46" s="20">
        <v>7913.9</v>
      </c>
      <c r="D46" s="20">
        <v>82.5</v>
      </c>
      <c r="E46" s="17">
        <f>C46/D46</f>
        <v>95.926060606060602</v>
      </c>
      <c r="F46" s="18">
        <v>51</v>
      </c>
    </row>
    <row r="47" spans="1:6" ht="20.100000000000001" customHeight="1" x14ac:dyDescent="0.25">
      <c r="A47" s="19" t="s">
        <v>65</v>
      </c>
      <c r="B47" s="19" t="s">
        <v>161</v>
      </c>
      <c r="C47" s="20">
        <v>8427.7999999999993</v>
      </c>
      <c r="D47" s="20">
        <v>86.1</v>
      </c>
      <c r="E47" s="17">
        <f>C47/D47</f>
        <v>97.883855981416957</v>
      </c>
      <c r="F47" s="18">
        <v>51</v>
      </c>
    </row>
    <row r="48" spans="1:6" ht="20.100000000000001" customHeight="1" x14ac:dyDescent="0.25">
      <c r="A48" s="19" t="s">
        <v>66</v>
      </c>
      <c r="B48" s="19" t="s">
        <v>162</v>
      </c>
      <c r="C48" s="20">
        <v>8941.7000000000007</v>
      </c>
      <c r="D48" s="20">
        <v>90.4</v>
      </c>
      <c r="E48" s="17">
        <f>C48/D48</f>
        <v>98.912610619469035</v>
      </c>
      <c r="F48" s="18">
        <v>51</v>
      </c>
    </row>
    <row r="49" spans="1:6" ht="20.100000000000001" customHeight="1" x14ac:dyDescent="0.25">
      <c r="A49" s="19" t="s">
        <v>67</v>
      </c>
      <c r="B49" s="19" t="s">
        <v>163</v>
      </c>
      <c r="C49" s="20">
        <v>9352.7999999999993</v>
      </c>
      <c r="D49" s="20">
        <v>97.54</v>
      </c>
      <c r="E49" s="17">
        <f>C49/D49</f>
        <v>95.886815665368047</v>
      </c>
      <c r="F49" s="18">
        <v>51</v>
      </c>
    </row>
    <row r="50" spans="1:6" ht="20.100000000000001" customHeight="1" x14ac:dyDescent="0.25">
      <c r="A50" s="19" t="s">
        <v>68</v>
      </c>
      <c r="B50" s="19" t="s">
        <v>25</v>
      </c>
      <c r="C50" s="20">
        <v>9763.9</v>
      </c>
      <c r="D50" s="20">
        <v>86.1</v>
      </c>
      <c r="E50" s="17">
        <f>C50/D50</f>
        <v>113.40185830429733</v>
      </c>
      <c r="F50" s="18">
        <v>51</v>
      </c>
    </row>
    <row r="51" spans="1:6" ht="20.100000000000001" customHeight="1" x14ac:dyDescent="0.25">
      <c r="A51" s="19" t="s">
        <v>69</v>
      </c>
      <c r="B51" s="19" t="s">
        <v>26</v>
      </c>
      <c r="C51" s="20">
        <v>10277.9</v>
      </c>
      <c r="D51" s="20">
        <v>90.4</v>
      </c>
      <c r="E51" s="17">
        <f>C51/D51</f>
        <v>113.69358407079645</v>
      </c>
      <c r="F51" s="18">
        <v>51</v>
      </c>
    </row>
    <row r="52" spans="1:6" ht="20.100000000000001" customHeight="1" x14ac:dyDescent="0.25">
      <c r="A52" s="19">
        <v>6674</v>
      </c>
      <c r="B52" s="19" t="s">
        <v>27</v>
      </c>
      <c r="C52" s="20">
        <v>10976.4</v>
      </c>
      <c r="D52" s="20">
        <v>97.54</v>
      </c>
      <c r="E52" s="17">
        <f>C52/D52</f>
        <v>112.5322944433053</v>
      </c>
      <c r="F52" s="18">
        <v>51</v>
      </c>
    </row>
    <row r="53" spans="1:6" ht="20.100000000000001" customHeight="1" x14ac:dyDescent="0.25">
      <c r="A53" s="8" t="s">
        <v>70</v>
      </c>
      <c r="B53" s="8" t="s">
        <v>164</v>
      </c>
      <c r="C53" s="14">
        <v>2990.5</v>
      </c>
      <c r="D53" s="14">
        <v>30.2</v>
      </c>
      <c r="E53" s="13">
        <f>C53/D53</f>
        <v>99.023178807947019</v>
      </c>
      <c r="F53" s="7">
        <v>61.3</v>
      </c>
    </row>
    <row r="54" spans="1:6" ht="20.100000000000001" customHeight="1" x14ac:dyDescent="0.25">
      <c r="A54" s="8" t="s">
        <v>71</v>
      </c>
      <c r="B54" s="8" t="s">
        <v>165</v>
      </c>
      <c r="C54" s="14">
        <v>3322.8</v>
      </c>
      <c r="D54" s="14">
        <v>34.5</v>
      </c>
      <c r="E54" s="13">
        <f>C54/D54</f>
        <v>96.31304347826088</v>
      </c>
      <c r="F54" s="7">
        <v>61.3</v>
      </c>
    </row>
    <row r="55" spans="1:6" ht="20.100000000000001" customHeight="1" x14ac:dyDescent="0.25">
      <c r="A55" s="8" t="s">
        <v>72</v>
      </c>
      <c r="B55" s="8" t="s">
        <v>166</v>
      </c>
      <c r="C55" s="14">
        <v>4098.1000000000004</v>
      </c>
      <c r="D55" s="14">
        <v>43.1</v>
      </c>
      <c r="E55" s="13">
        <f>C55/D55</f>
        <v>95.083526682134575</v>
      </c>
      <c r="F55" s="7">
        <v>61.3</v>
      </c>
    </row>
    <row r="56" spans="1:6" ht="20.100000000000001" customHeight="1" x14ac:dyDescent="0.25">
      <c r="A56" s="8" t="s">
        <v>73</v>
      </c>
      <c r="B56" s="8" t="s">
        <v>167</v>
      </c>
      <c r="C56" s="14">
        <v>4651.8999999999996</v>
      </c>
      <c r="D56" s="14">
        <v>47.4</v>
      </c>
      <c r="E56" s="13">
        <f>C56/D56</f>
        <v>98.141350210970458</v>
      </c>
      <c r="F56" s="7">
        <v>61.3</v>
      </c>
    </row>
    <row r="57" spans="1:6" ht="20.100000000000001" customHeight="1" x14ac:dyDescent="0.25">
      <c r="A57" s="8" t="s">
        <v>74</v>
      </c>
      <c r="B57" s="8" t="s">
        <v>168</v>
      </c>
      <c r="C57" s="14">
        <v>4984.2</v>
      </c>
      <c r="D57" s="14">
        <v>51.7</v>
      </c>
      <c r="E57" s="13">
        <f>C57/D57</f>
        <v>96.406189555125721</v>
      </c>
      <c r="F57" s="7">
        <v>61.3</v>
      </c>
    </row>
    <row r="58" spans="1:6" ht="20.100000000000001" customHeight="1" x14ac:dyDescent="0.25">
      <c r="A58" s="8" t="s">
        <v>75</v>
      </c>
      <c r="B58" s="8" t="s">
        <v>169</v>
      </c>
      <c r="C58" s="14">
        <v>5427.2</v>
      </c>
      <c r="D58" s="14">
        <v>55.2</v>
      </c>
      <c r="E58" s="13">
        <f>C58/D58</f>
        <v>98.318840579710141</v>
      </c>
      <c r="F58" s="7">
        <v>61.3</v>
      </c>
    </row>
    <row r="59" spans="1:6" ht="20.100000000000001" customHeight="1" x14ac:dyDescent="0.25">
      <c r="A59" s="8" t="s">
        <v>76</v>
      </c>
      <c r="B59" s="8" t="s">
        <v>170</v>
      </c>
      <c r="C59" s="14">
        <v>5870.2</v>
      </c>
      <c r="D59" s="14">
        <v>60.3</v>
      </c>
      <c r="E59" s="13">
        <f>C59/D59</f>
        <v>97.349917081260372</v>
      </c>
      <c r="F59" s="7">
        <v>61.3</v>
      </c>
    </row>
    <row r="60" spans="1:6" ht="20.100000000000001" customHeight="1" x14ac:dyDescent="0.25">
      <c r="A60" s="8" t="s">
        <v>77</v>
      </c>
      <c r="B60" s="8" t="s">
        <v>171</v>
      </c>
      <c r="C60" s="14">
        <v>6202.5</v>
      </c>
      <c r="D60" s="14">
        <v>64.599999999999994</v>
      </c>
      <c r="E60" s="13">
        <f>C60/D60</f>
        <v>96.013931888544903</v>
      </c>
      <c r="F60" s="7">
        <v>61.3</v>
      </c>
    </row>
    <row r="61" spans="1:6" ht="20.100000000000001" customHeight="1" x14ac:dyDescent="0.25">
      <c r="A61" s="8" t="s">
        <v>78</v>
      </c>
      <c r="B61" s="8" t="s">
        <v>172</v>
      </c>
      <c r="C61" s="14">
        <v>6645.6</v>
      </c>
      <c r="D61" s="14">
        <v>68.900000000000006</v>
      </c>
      <c r="E61" s="13">
        <f>C61/D61</f>
        <v>96.452830188679243</v>
      </c>
      <c r="F61" s="7">
        <v>61.3</v>
      </c>
    </row>
    <row r="62" spans="1:6" ht="20.100000000000001" customHeight="1" x14ac:dyDescent="0.25">
      <c r="A62" s="8" t="s">
        <v>79</v>
      </c>
      <c r="B62" s="8" t="s">
        <v>173</v>
      </c>
      <c r="C62" s="14">
        <v>7531.6</v>
      </c>
      <c r="D62" s="14">
        <v>77.5</v>
      </c>
      <c r="E62" s="13">
        <f>C62/D62</f>
        <v>97.181935483870973</v>
      </c>
      <c r="F62" s="7">
        <v>61.3</v>
      </c>
    </row>
    <row r="63" spans="1:6" ht="20.100000000000001" customHeight="1" x14ac:dyDescent="0.25">
      <c r="A63" s="8" t="s">
        <v>80</v>
      </c>
      <c r="B63" s="8" t="s">
        <v>174</v>
      </c>
      <c r="C63" s="14">
        <v>7974.7</v>
      </c>
      <c r="D63" s="14">
        <v>82.5</v>
      </c>
      <c r="E63" s="13">
        <f>C63/D63</f>
        <v>96.663030303030297</v>
      </c>
      <c r="F63" s="7">
        <v>61.3</v>
      </c>
    </row>
    <row r="64" spans="1:6" ht="20.100000000000001" customHeight="1" x14ac:dyDescent="0.25">
      <c r="A64" s="8" t="s">
        <v>81</v>
      </c>
      <c r="B64" s="8" t="s">
        <v>175</v>
      </c>
      <c r="C64" s="14">
        <v>8528.5</v>
      </c>
      <c r="D64" s="14">
        <v>86.1</v>
      </c>
      <c r="E64" s="13">
        <f>C64/D64</f>
        <v>99.053426248548206</v>
      </c>
      <c r="F64" s="7">
        <v>61.3</v>
      </c>
    </row>
    <row r="65" spans="1:6" ht="20.100000000000001" customHeight="1" x14ac:dyDescent="0.25">
      <c r="A65" s="8" t="s">
        <v>82</v>
      </c>
      <c r="B65" s="8" t="s">
        <v>176</v>
      </c>
      <c r="C65" s="14">
        <v>8971.5</v>
      </c>
      <c r="D65" s="14">
        <v>90.4</v>
      </c>
      <c r="E65" s="13">
        <f>C65/D65</f>
        <v>99.24225663716814</v>
      </c>
      <c r="F65" s="7">
        <v>61.3</v>
      </c>
    </row>
    <row r="66" spans="1:6" ht="20.100000000000001" customHeight="1" x14ac:dyDescent="0.25">
      <c r="A66" s="8" t="s">
        <v>83</v>
      </c>
      <c r="B66" s="8" t="s">
        <v>177</v>
      </c>
      <c r="C66" s="14">
        <v>9414.7000000000007</v>
      </c>
      <c r="D66" s="14">
        <v>97.54</v>
      </c>
      <c r="E66" s="13">
        <f>C66/D66</f>
        <v>96.521427106827971</v>
      </c>
      <c r="F66" s="7">
        <v>61.3</v>
      </c>
    </row>
    <row r="67" spans="1:6" ht="20.100000000000001" customHeight="1" x14ac:dyDescent="0.25">
      <c r="A67" s="8" t="s">
        <v>84</v>
      </c>
      <c r="B67" s="8" t="s">
        <v>28</v>
      </c>
      <c r="C67" s="14">
        <v>9968.2999999999993</v>
      </c>
      <c r="D67" s="14">
        <v>86.1</v>
      </c>
      <c r="E67" s="13">
        <f>C67/D67</f>
        <v>115.77584204413472</v>
      </c>
      <c r="F67" s="7">
        <v>61.3</v>
      </c>
    </row>
    <row r="68" spans="1:6" ht="20.100000000000001" customHeight="1" x14ac:dyDescent="0.25">
      <c r="A68" s="8" t="s">
        <v>85</v>
      </c>
      <c r="B68" s="8" t="s">
        <v>29</v>
      </c>
      <c r="C68" s="14">
        <v>10522.1</v>
      </c>
      <c r="D68" s="14">
        <v>90.4</v>
      </c>
      <c r="E68" s="13">
        <f>C68/D68</f>
        <v>116.39491150442477</v>
      </c>
      <c r="F68" s="7">
        <v>61.3</v>
      </c>
    </row>
    <row r="69" spans="1:6" ht="20.100000000000001" customHeight="1" x14ac:dyDescent="0.25">
      <c r="A69" s="8">
        <v>6677</v>
      </c>
      <c r="B69" s="8" t="s">
        <v>30</v>
      </c>
      <c r="C69" s="14">
        <v>11076</v>
      </c>
      <c r="D69" s="14">
        <v>97.54</v>
      </c>
      <c r="E69" s="13">
        <f>C69/D69</f>
        <v>113.55341398400655</v>
      </c>
      <c r="F69" s="7">
        <v>61.3</v>
      </c>
    </row>
    <row r="70" spans="1:6" ht="20.100000000000001" customHeight="1" x14ac:dyDescent="0.25">
      <c r="A70" s="24" t="s">
        <v>86</v>
      </c>
      <c r="B70" s="24" t="s">
        <v>178</v>
      </c>
      <c r="C70" s="25">
        <v>3094.4</v>
      </c>
      <c r="D70" s="25">
        <v>30.2</v>
      </c>
      <c r="E70" s="26">
        <f>C70/D70</f>
        <v>102.4635761589404</v>
      </c>
      <c r="F70" s="27">
        <v>70.7</v>
      </c>
    </row>
    <row r="71" spans="1:6" ht="20.100000000000001" customHeight="1" x14ac:dyDescent="0.25">
      <c r="A71" s="24" t="s">
        <v>87</v>
      </c>
      <c r="B71" s="24" t="s">
        <v>179</v>
      </c>
      <c r="C71" s="25">
        <v>3438.2</v>
      </c>
      <c r="D71" s="25">
        <v>34.5</v>
      </c>
      <c r="E71" s="26">
        <f>C71/D71</f>
        <v>99.657971014492745</v>
      </c>
      <c r="F71" s="27">
        <v>70.7</v>
      </c>
    </row>
    <row r="72" spans="1:6" ht="20.100000000000001" customHeight="1" x14ac:dyDescent="0.25">
      <c r="A72" s="24" t="s">
        <v>88</v>
      </c>
      <c r="B72" s="24" t="s">
        <v>180</v>
      </c>
      <c r="C72" s="25">
        <v>4011.2</v>
      </c>
      <c r="D72" s="25">
        <v>43.1</v>
      </c>
      <c r="E72" s="26">
        <f>C72/D72</f>
        <v>93.067285382830619</v>
      </c>
      <c r="F72" s="27">
        <v>70.7</v>
      </c>
    </row>
    <row r="73" spans="1:6" ht="20.100000000000001" customHeight="1" x14ac:dyDescent="0.25">
      <c r="A73" s="24" t="s">
        <v>89</v>
      </c>
      <c r="B73" s="24" t="s">
        <v>181</v>
      </c>
      <c r="C73" s="25">
        <v>4584.3</v>
      </c>
      <c r="D73" s="25">
        <v>47.4</v>
      </c>
      <c r="E73" s="26">
        <f>C73/D73</f>
        <v>96.715189873417728</v>
      </c>
      <c r="F73" s="27">
        <v>70.7</v>
      </c>
    </row>
    <row r="74" spans="1:6" ht="20.100000000000001" customHeight="1" x14ac:dyDescent="0.25">
      <c r="A74" s="24" t="s">
        <v>90</v>
      </c>
      <c r="B74" s="24" t="s">
        <v>182</v>
      </c>
      <c r="C74" s="25">
        <v>4928.1000000000004</v>
      </c>
      <c r="D74" s="25">
        <v>51.7</v>
      </c>
      <c r="E74" s="26">
        <f>C74/D74</f>
        <v>95.321083172146999</v>
      </c>
      <c r="F74" s="27">
        <v>70.7</v>
      </c>
    </row>
    <row r="75" spans="1:6" ht="20.100000000000001" customHeight="1" x14ac:dyDescent="0.25">
      <c r="A75" s="24" t="s">
        <v>91</v>
      </c>
      <c r="B75" s="24" t="s">
        <v>183</v>
      </c>
      <c r="C75" s="25">
        <v>5501.1</v>
      </c>
      <c r="D75" s="25">
        <v>55.2</v>
      </c>
      <c r="E75" s="26">
        <f>C75/D75</f>
        <v>99.657608695652172</v>
      </c>
      <c r="F75" s="27">
        <v>70.7</v>
      </c>
    </row>
    <row r="76" spans="1:6" ht="20.100000000000001" customHeight="1" x14ac:dyDescent="0.25">
      <c r="A76" s="24" t="s">
        <v>92</v>
      </c>
      <c r="B76" s="24" t="s">
        <v>184</v>
      </c>
      <c r="C76" s="25">
        <v>6074.1</v>
      </c>
      <c r="D76" s="25">
        <v>60.3</v>
      </c>
      <c r="E76" s="26">
        <f>C76/D76</f>
        <v>100.73134328358211</v>
      </c>
      <c r="F76" s="27">
        <v>70.7</v>
      </c>
    </row>
    <row r="77" spans="1:6" ht="20.100000000000001" customHeight="1" x14ac:dyDescent="0.25">
      <c r="A77" s="24" t="s">
        <v>93</v>
      </c>
      <c r="B77" s="24" t="s">
        <v>185</v>
      </c>
      <c r="C77" s="25">
        <v>6418</v>
      </c>
      <c r="D77" s="25">
        <v>64.599999999999994</v>
      </c>
      <c r="E77" s="26">
        <f>C77/D77</f>
        <v>99.349845201238395</v>
      </c>
      <c r="F77" s="27">
        <v>70.7</v>
      </c>
    </row>
    <row r="78" spans="1:6" ht="20.100000000000001" customHeight="1" x14ac:dyDescent="0.25">
      <c r="A78" s="24" t="s">
        <v>94</v>
      </c>
      <c r="B78" s="24" t="s">
        <v>186</v>
      </c>
      <c r="C78" s="25">
        <v>7334.8</v>
      </c>
      <c r="D78" s="25">
        <v>68.900000000000006</v>
      </c>
      <c r="E78" s="26">
        <f>C78/D78</f>
        <v>106.45573294629898</v>
      </c>
      <c r="F78" s="27">
        <v>70.7</v>
      </c>
    </row>
    <row r="79" spans="1:6" ht="20.100000000000001" customHeight="1" x14ac:dyDescent="0.25">
      <c r="A79" s="24" t="s">
        <v>95</v>
      </c>
      <c r="B79" s="24" t="s">
        <v>187</v>
      </c>
      <c r="C79" s="25">
        <v>7564</v>
      </c>
      <c r="D79" s="25">
        <v>77.5</v>
      </c>
      <c r="E79" s="26">
        <f>C79/D79</f>
        <v>97.6</v>
      </c>
      <c r="F79" s="27">
        <v>70.7</v>
      </c>
    </row>
    <row r="80" spans="1:6" ht="20.100000000000001" customHeight="1" x14ac:dyDescent="0.25">
      <c r="A80" s="24" t="s">
        <v>96</v>
      </c>
      <c r="B80" s="24" t="s">
        <v>188</v>
      </c>
      <c r="C80" s="25">
        <v>8022.4</v>
      </c>
      <c r="D80" s="25">
        <v>82.5</v>
      </c>
      <c r="E80" s="26">
        <f>C80/D80</f>
        <v>97.241212121212115</v>
      </c>
      <c r="F80" s="27">
        <v>70.7</v>
      </c>
    </row>
    <row r="81" spans="1:6" ht="20.100000000000001" customHeight="1" x14ac:dyDescent="0.25">
      <c r="A81" s="24" t="s">
        <v>97</v>
      </c>
      <c r="B81" s="24" t="s">
        <v>189</v>
      </c>
      <c r="C81" s="25">
        <v>8595.5</v>
      </c>
      <c r="D81" s="25">
        <v>86.1</v>
      </c>
      <c r="E81" s="26">
        <f>C81/D81</f>
        <v>99.831591173054591</v>
      </c>
      <c r="F81" s="27">
        <v>70.7</v>
      </c>
    </row>
    <row r="82" spans="1:6" ht="20.100000000000001" customHeight="1" x14ac:dyDescent="0.25">
      <c r="A82" s="24" t="s">
        <v>98</v>
      </c>
      <c r="B82" s="24" t="s">
        <v>190</v>
      </c>
      <c r="C82" s="25">
        <v>9053.9</v>
      </c>
      <c r="D82" s="25">
        <v>90.4</v>
      </c>
      <c r="E82" s="26">
        <f>C82/D82</f>
        <v>100.15376106194689</v>
      </c>
      <c r="F82" s="27">
        <v>70.7</v>
      </c>
    </row>
    <row r="83" spans="1:6" ht="20.100000000000001" customHeight="1" x14ac:dyDescent="0.25">
      <c r="A83" s="24" t="s">
        <v>99</v>
      </c>
      <c r="B83" s="24" t="s">
        <v>191</v>
      </c>
      <c r="C83" s="25">
        <v>9626.9</v>
      </c>
      <c r="D83" s="25">
        <v>97.54</v>
      </c>
      <c r="E83" s="26">
        <f>C83/D83</f>
        <v>98.696944843141267</v>
      </c>
      <c r="F83" s="27">
        <v>70.7</v>
      </c>
    </row>
    <row r="84" spans="1:6" ht="20.100000000000001" customHeight="1" x14ac:dyDescent="0.25">
      <c r="A84" s="24" t="s">
        <v>100</v>
      </c>
      <c r="B84" s="24" t="s">
        <v>31</v>
      </c>
      <c r="C84" s="25">
        <v>10314.6</v>
      </c>
      <c r="D84" s="25">
        <v>86.1</v>
      </c>
      <c r="E84" s="26">
        <f>C84/D84</f>
        <v>119.79790940766551</v>
      </c>
      <c r="F84" s="27">
        <v>70.7</v>
      </c>
    </row>
    <row r="85" spans="1:6" ht="20.100000000000001" customHeight="1" x14ac:dyDescent="0.25">
      <c r="A85" s="24" t="s">
        <v>101</v>
      </c>
      <c r="B85" s="24" t="s">
        <v>32</v>
      </c>
      <c r="C85" s="25">
        <v>10887.6</v>
      </c>
      <c r="D85" s="25">
        <v>90.4</v>
      </c>
      <c r="E85" s="26">
        <f>C85/D85</f>
        <v>120.43805309734513</v>
      </c>
      <c r="F85" s="27">
        <v>70.7</v>
      </c>
    </row>
    <row r="86" spans="1:6" ht="20.100000000000001" customHeight="1" x14ac:dyDescent="0.25">
      <c r="A86" s="24">
        <v>6676</v>
      </c>
      <c r="B86" s="24" t="s">
        <v>33</v>
      </c>
      <c r="C86" s="25">
        <v>11460.7</v>
      </c>
      <c r="D86" s="25">
        <v>97.54</v>
      </c>
      <c r="E86" s="26">
        <f>C86/D86</f>
        <v>117.49743694894403</v>
      </c>
      <c r="F86" s="27">
        <v>70.7</v>
      </c>
    </row>
    <row r="87" spans="1:6" ht="20.100000000000001" customHeight="1" x14ac:dyDescent="0.25">
      <c r="A87" s="28" t="s">
        <v>102</v>
      </c>
      <c r="B87" s="28" t="s">
        <v>192</v>
      </c>
      <c r="C87" s="29">
        <v>2791.5</v>
      </c>
      <c r="D87" s="29">
        <v>30.2</v>
      </c>
      <c r="E87" s="30">
        <f>C87/D87</f>
        <v>92.433774834437088</v>
      </c>
      <c r="F87" s="31" t="s">
        <v>37</v>
      </c>
    </row>
    <row r="88" spans="1:6" ht="20.100000000000001" customHeight="1" x14ac:dyDescent="0.25">
      <c r="A88" s="28" t="s">
        <v>103</v>
      </c>
      <c r="B88" s="28" t="s">
        <v>193</v>
      </c>
      <c r="C88" s="29">
        <v>3101.7</v>
      </c>
      <c r="D88" s="29">
        <v>34.5</v>
      </c>
      <c r="E88" s="30">
        <f>C88/D88</f>
        <v>89.904347826086948</v>
      </c>
      <c r="F88" s="31" t="s">
        <v>37</v>
      </c>
    </row>
    <row r="89" spans="1:6" ht="20.100000000000001" customHeight="1" x14ac:dyDescent="0.25">
      <c r="A89" s="28" t="s">
        <v>104</v>
      </c>
      <c r="B89" s="28" t="s">
        <v>194</v>
      </c>
      <c r="C89" s="29">
        <v>3825.4</v>
      </c>
      <c r="D89" s="29">
        <v>43.1</v>
      </c>
      <c r="E89" s="30">
        <f>C89/D89</f>
        <v>88.756380510440835</v>
      </c>
      <c r="F89" s="31" t="s">
        <v>37</v>
      </c>
    </row>
    <row r="90" spans="1:6" ht="20.100000000000001" customHeight="1" x14ac:dyDescent="0.25">
      <c r="A90" s="28" t="s">
        <v>105</v>
      </c>
      <c r="B90" s="28" t="s">
        <v>195</v>
      </c>
      <c r="C90" s="29">
        <v>4342.3999999999996</v>
      </c>
      <c r="D90" s="29">
        <v>47.4</v>
      </c>
      <c r="E90" s="30">
        <f>C90/D90</f>
        <v>91.611814345991561</v>
      </c>
      <c r="F90" s="31" t="s">
        <v>37</v>
      </c>
    </row>
    <row r="91" spans="1:6" ht="20.100000000000001" customHeight="1" x14ac:dyDescent="0.25">
      <c r="A91" s="28" t="s">
        <v>106</v>
      </c>
      <c r="B91" s="28" t="s">
        <v>196</v>
      </c>
      <c r="C91" s="29">
        <v>4652.6000000000004</v>
      </c>
      <c r="D91" s="29">
        <v>51.7</v>
      </c>
      <c r="E91" s="30">
        <f>C91/D91</f>
        <v>89.992263056092852</v>
      </c>
      <c r="F91" s="31" t="s">
        <v>37</v>
      </c>
    </row>
    <row r="92" spans="1:6" ht="20.100000000000001" customHeight="1" x14ac:dyDescent="0.25">
      <c r="A92" s="28" t="s">
        <v>107</v>
      </c>
      <c r="B92" s="28" t="s">
        <v>197</v>
      </c>
      <c r="C92" s="29">
        <v>5169.5</v>
      </c>
      <c r="D92" s="29">
        <v>55.2</v>
      </c>
      <c r="E92" s="30">
        <f>C92/D92</f>
        <v>93.650362318840578</v>
      </c>
      <c r="F92" s="31" t="s">
        <v>37</v>
      </c>
    </row>
    <row r="93" spans="1:6" ht="20.100000000000001" customHeight="1" x14ac:dyDescent="0.25">
      <c r="A93" s="28" t="s">
        <v>108</v>
      </c>
      <c r="B93" s="28" t="s">
        <v>198</v>
      </c>
      <c r="C93" s="29">
        <v>5479.7</v>
      </c>
      <c r="D93" s="29">
        <v>60.3</v>
      </c>
      <c r="E93" s="30">
        <f>C93/D93</f>
        <v>90.873963515754568</v>
      </c>
      <c r="F93" s="31" t="s">
        <v>37</v>
      </c>
    </row>
    <row r="94" spans="1:6" ht="20.100000000000001" customHeight="1" x14ac:dyDescent="0.25">
      <c r="A94" s="28" t="s">
        <v>109</v>
      </c>
      <c r="B94" s="28" t="s">
        <v>199</v>
      </c>
      <c r="C94" s="29">
        <v>5789.8</v>
      </c>
      <c r="D94" s="29">
        <v>64.599999999999994</v>
      </c>
      <c r="E94" s="30">
        <f>C94/D94</f>
        <v>89.625386996904041</v>
      </c>
      <c r="F94" s="31" t="s">
        <v>37</v>
      </c>
    </row>
    <row r="95" spans="1:6" ht="20.100000000000001" customHeight="1" x14ac:dyDescent="0.25">
      <c r="A95" s="28" t="s">
        <v>110</v>
      </c>
      <c r="B95" s="28" t="s">
        <v>200</v>
      </c>
      <c r="C95" s="29">
        <v>6203.4</v>
      </c>
      <c r="D95" s="29">
        <v>68.900000000000006</v>
      </c>
      <c r="E95" s="30">
        <f>C95/D95</f>
        <v>90.034833091436852</v>
      </c>
      <c r="F95" s="31" t="s">
        <v>37</v>
      </c>
    </row>
    <row r="96" spans="1:6" ht="20.100000000000001" customHeight="1" x14ac:dyDescent="0.25">
      <c r="A96" s="28" t="s">
        <v>111</v>
      </c>
      <c r="B96" s="28" t="s">
        <v>201</v>
      </c>
      <c r="C96" s="29">
        <v>7030.5</v>
      </c>
      <c r="D96" s="29">
        <v>77.5</v>
      </c>
      <c r="E96" s="30">
        <f>C96/D96</f>
        <v>90.716129032258067</v>
      </c>
      <c r="F96" s="31" t="s">
        <v>37</v>
      </c>
    </row>
    <row r="97" spans="1:6" ht="20.100000000000001" customHeight="1" x14ac:dyDescent="0.25">
      <c r="A97" s="28" t="s">
        <v>112</v>
      </c>
      <c r="B97" s="28" t="s">
        <v>202</v>
      </c>
      <c r="C97" s="29">
        <v>7444.1</v>
      </c>
      <c r="D97" s="29">
        <v>82.5</v>
      </c>
      <c r="E97" s="30">
        <f>C97/D97</f>
        <v>90.231515151515154</v>
      </c>
      <c r="F97" s="31" t="s">
        <v>37</v>
      </c>
    </row>
    <row r="98" spans="1:6" ht="20.100000000000001" customHeight="1" x14ac:dyDescent="0.25">
      <c r="A98" s="28" t="s">
        <v>113</v>
      </c>
      <c r="B98" s="28" t="s">
        <v>203</v>
      </c>
      <c r="C98" s="29">
        <v>7961</v>
      </c>
      <c r="D98" s="29">
        <v>86.1</v>
      </c>
      <c r="E98" s="30">
        <f>C98/D98</f>
        <v>92.462253193960521</v>
      </c>
      <c r="F98" s="31" t="s">
        <v>37</v>
      </c>
    </row>
    <row r="99" spans="1:6" ht="20.100000000000001" customHeight="1" x14ac:dyDescent="0.25">
      <c r="A99" s="28" t="s">
        <v>114</v>
      </c>
      <c r="B99" s="28" t="s">
        <v>204</v>
      </c>
      <c r="C99" s="29">
        <v>8374.6</v>
      </c>
      <c r="D99" s="29">
        <v>90.4</v>
      </c>
      <c r="E99" s="30">
        <f>C99/D99</f>
        <v>92.639380530973455</v>
      </c>
      <c r="F99" s="31" t="s">
        <v>37</v>
      </c>
    </row>
    <row r="100" spans="1:6" ht="20.100000000000001" customHeight="1" x14ac:dyDescent="0.25">
      <c r="A100" s="28" t="s">
        <v>115</v>
      </c>
      <c r="B100" s="28" t="s">
        <v>205</v>
      </c>
      <c r="C100" s="29">
        <v>8788.2000000000007</v>
      </c>
      <c r="D100" s="29">
        <v>97.54</v>
      </c>
      <c r="E100" s="30">
        <f>C100/D100</f>
        <v>90.09842116054952</v>
      </c>
      <c r="F100" s="31" t="s">
        <v>37</v>
      </c>
    </row>
    <row r="101" spans="1:6" ht="20.100000000000001" customHeight="1" x14ac:dyDescent="0.25">
      <c r="A101" s="28" t="s">
        <v>116</v>
      </c>
      <c r="B101" s="28" t="s">
        <v>34</v>
      </c>
      <c r="C101" s="29">
        <v>9305.1</v>
      </c>
      <c r="D101" s="29">
        <v>86.1</v>
      </c>
      <c r="E101" s="30">
        <f>C101/D101</f>
        <v>108.07317073170732</v>
      </c>
      <c r="F101" s="31" t="s">
        <v>37</v>
      </c>
    </row>
    <row r="102" spans="1:6" ht="20.100000000000001" customHeight="1" x14ac:dyDescent="0.25">
      <c r="A102" s="28" t="s">
        <v>117</v>
      </c>
      <c r="B102" s="28" t="s">
        <v>35</v>
      </c>
      <c r="C102" s="29">
        <v>9822.1</v>
      </c>
      <c r="D102" s="29">
        <v>90.4</v>
      </c>
      <c r="E102" s="30">
        <f>C102/D102</f>
        <v>108.65154867256636</v>
      </c>
      <c r="F102" s="31" t="s">
        <v>37</v>
      </c>
    </row>
    <row r="103" spans="1:6" ht="20.100000000000001" customHeight="1" x14ac:dyDescent="0.25">
      <c r="A103" s="28">
        <v>6683</v>
      </c>
      <c r="B103" s="28" t="s">
        <v>36</v>
      </c>
      <c r="C103" s="29">
        <v>10339</v>
      </c>
      <c r="D103" s="29">
        <v>97.54</v>
      </c>
      <c r="E103" s="30">
        <f>C103/D103</f>
        <v>105.99753947098625</v>
      </c>
      <c r="F103" s="31" t="s">
        <v>37</v>
      </c>
    </row>
    <row r="104" spans="1:6" ht="20.100000000000001" customHeight="1" x14ac:dyDescent="0.25">
      <c r="A104" t="s">
        <v>118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Tyler Grunden</cp:lastModifiedBy>
  <dcterms:created xsi:type="dcterms:W3CDTF">2021-09-14T15:00:59Z</dcterms:created>
  <dcterms:modified xsi:type="dcterms:W3CDTF">2022-06-09T18:51:36Z</dcterms:modified>
</cp:coreProperties>
</file>